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filterPrivacy="1" defaultThemeVersion="124226"/>
  <xr:revisionPtr revIDLastSave="0" documentId="13_ncr:1_{E368FF84-6913-458A-8343-77537B4AEDC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M13" i="1"/>
  <c r="M14" i="1"/>
  <c r="M15" i="1"/>
  <c r="M16" i="1"/>
  <c r="M17" i="1"/>
  <c r="M18" i="1"/>
  <c r="M19" i="1"/>
  <c r="M20" i="1"/>
  <c r="M12" i="1"/>
  <c r="K13" i="1"/>
  <c r="K14" i="1"/>
  <c r="K15" i="1"/>
  <c r="K16" i="1"/>
  <c r="K17" i="1"/>
  <c r="K18" i="1"/>
  <c r="K19" i="1"/>
  <c r="K20" i="1"/>
  <c r="K12" i="1"/>
  <c r="I13" i="1"/>
  <c r="I14" i="1"/>
  <c r="I15" i="1"/>
  <c r="I16" i="1"/>
  <c r="I17" i="1"/>
  <c r="I18" i="1"/>
  <c r="I19" i="1"/>
  <c r="I20" i="1"/>
  <c r="I12" i="1"/>
  <c r="G13" i="1"/>
  <c r="G14" i="1"/>
  <c r="G15" i="1"/>
  <c r="G16" i="1"/>
  <c r="G17" i="1"/>
  <c r="G18" i="1"/>
  <c r="G19" i="1"/>
  <c r="G20" i="1"/>
  <c r="G12" i="1"/>
  <c r="E13" i="1"/>
  <c r="E14" i="1"/>
  <c r="E15" i="1"/>
  <c r="E16" i="1"/>
  <c r="E17" i="1"/>
  <c r="E18" i="1"/>
  <c r="E19" i="1"/>
  <c r="E20" i="1"/>
  <c r="N16" i="1"/>
  <c r="N17" i="1" l="1"/>
  <c r="N14" i="1"/>
  <c r="N13" i="1"/>
  <c r="N12" i="1"/>
  <c r="N18" i="1"/>
  <c r="N19" i="1"/>
  <c r="N15" i="1"/>
  <c r="N20" i="1"/>
</calcChain>
</file>

<file path=xl/sharedStrings.xml><?xml version="1.0" encoding="utf-8"?>
<sst xmlns="http://schemas.openxmlformats.org/spreadsheetml/2006/main" count="41" uniqueCount="33">
  <si>
    <t>Sr. No.</t>
  </si>
  <si>
    <t>Roll No.</t>
  </si>
  <si>
    <t xml:space="preserve">Name of Student   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</si>
  <si>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</si>
  <si>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</si>
  <si>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</si>
  <si>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</si>
  <si>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</si>
  <si>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</si>
  <si>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</si>
  <si>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</si>
  <si>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</si>
  <si>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</si>
  <si>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Kalpita Ulhas Gaude</t>
  </si>
  <si>
    <t>Gaurav Dinesh Madkaikar</t>
  </si>
  <si>
    <t>Sanisha Gurudas Shilkar</t>
  </si>
  <si>
    <t>Yaachana Shivanand Gaude</t>
  </si>
  <si>
    <t>Govind Vishwamber Gawas</t>
  </si>
  <si>
    <t>Surya Avdhut Gauns</t>
  </si>
  <si>
    <t>Vasant Dattaram Kamat</t>
  </si>
  <si>
    <t>Atrey Deepak Mhapsekar</t>
  </si>
  <si>
    <t>PALAK PRASHANT PRIOLKAR</t>
  </si>
  <si>
    <t>Subject : Geography (B.Sc)</t>
  </si>
  <si>
    <t>Class : SYBSc Major I</t>
  </si>
  <si>
    <t>Name of Subject Teacher: Ms. Merel DSilva</t>
  </si>
  <si>
    <t>Semester: IV</t>
  </si>
  <si>
    <t>Paper Code : GOS 202</t>
  </si>
  <si>
    <t>Title of the Paper: Fundamentals of Geotectonics and Geomorphology</t>
  </si>
  <si>
    <t>December</t>
  </si>
  <si>
    <t>January</t>
  </si>
  <si>
    <t>February</t>
  </si>
  <si>
    <t>March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</si>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</sst>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Bookman Old Style"/>
      <family val="1"/>
    </font>
    <font>
      <sz val="11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0000"/>
      <name val="Bookman Old Style"/>
      <family val="1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  <font>
      <sz val="11"/>
      <color theme="1"/>
      <name val="Calibri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8F9FA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2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wrapText="1"/>
    </xf>
    <xf numFmtId="0" fontId="13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0"/>
  <sheetViews>
    <sheetView tabSelected="1" topLeftCell="A5" zoomScale="95" workbookViewId="0">
      <pane xSplit="1" topLeftCell="C1" activePane="topRight" state="frozen"/>
      <selection activeCell="A7" sqref="A7"/>
      <selection pane="topRight" activeCell="K24" sqref="K24"/>
    </sheetView>
  </sheetViews>
  <sheetFormatPr defaultRowHeight="14.5" x14ac:dyDescent="0.35"/>
  <cols>
    <col min="1" max="1" width="7.81640625" customWidth="1"/>
    <col min="2" max="2" width="16.1796875" customWidth="1"/>
    <col min="3" max="3" width="35" customWidth="1"/>
    <col min="4" max="4" width="14.7265625" customWidth="1"/>
    <col min="5" max="5" width="15.81640625" customWidth="1"/>
    <col min="6" max="6" width="11.1796875" customWidth="1"/>
    <col min="7" max="7" width="11.54296875" customWidth="1"/>
    <col min="8" max="8" width="9.26953125" customWidth="1"/>
    <col min="9" max="9" width="11.26953125" customWidth="1"/>
    <col min="11" max="12" width="11" customWidth="1"/>
    <col min="13" max="13" width="11.26953125" customWidth="1"/>
    <col min="14" max="14" width="20.453125" customWidth="1"/>
    <col min="17" max="17" width="2.7265625" customWidth="1"/>
    <col min="18" max="21" width="9.1796875" hidden="1" customWidth="1"/>
    <col min="22" max="22" width="3.7265625" hidden="1" customWidth="1"/>
    <col min="23" max="25" width="9.1796875" hidden="1" customWidth="1"/>
    <col min="26" max="26" width="4.1796875" hidden="1" customWidth="1"/>
    <col min="27" max="30" width="9.1796875" hidden="1" customWidth="1"/>
  </cols>
  <sheetData>
    <row r="1" spans="1:30" ht="15.5" x14ac:dyDescent="0.35">
      <c r="A1" s="24" t="s">
        <v>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</row>
    <row r="2" spans="1:30" x14ac:dyDescent="0.35">
      <c r="A2" s="26" t="s">
        <v>10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</row>
    <row r="3" spans="1:30" x14ac:dyDescent="0.35">
      <c r="A3" s="27" t="s">
        <v>11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</row>
    <row r="4" spans="1:30" x14ac:dyDescent="0.35">
      <c r="A4" s="28" t="s">
        <v>12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</row>
    <row r="5" spans="1:30" x14ac:dyDescent="0.35">
      <c r="C5" s="6" t="s">
        <v>25</v>
      </c>
      <c r="E5" s="30" t="s">
        <v>26</v>
      </c>
      <c r="F5" s="30"/>
      <c r="H5" s="29" t="s">
        <v>24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</row>
    <row r="6" spans="1:30" x14ac:dyDescent="0.35">
      <c r="C6" s="21" t="s">
        <v>22</v>
      </c>
      <c r="D6" s="21"/>
      <c r="E6" s="31" t="s">
        <v>23</v>
      </c>
      <c r="F6" s="31"/>
      <c r="H6" s="29" t="s">
        <v>27</v>
      </c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</row>
    <row r="8" spans="1:30" ht="13.5" customHeight="1" x14ac:dyDescent="0.35"/>
    <row r="9" spans="1:30" ht="24" customHeight="1" x14ac:dyDescent="0.5">
      <c r="A9" s="22" t="s">
        <v>7</v>
      </c>
      <c r="B9" s="23"/>
      <c r="C9" s="23"/>
      <c r="D9" s="32" t="s">
        <v>28</v>
      </c>
      <c r="E9" s="32"/>
      <c r="F9" s="32" t="s">
        <v>29</v>
      </c>
      <c r="G9" s="32"/>
      <c r="H9" s="32" t="s">
        <v>30</v>
      </c>
      <c r="I9" s="32"/>
      <c r="J9" s="32" t="s">
        <v>31</v>
      </c>
      <c r="K9" s="32"/>
      <c r="L9" s="32" t="s">
        <v>32</v>
      </c>
      <c r="M9" s="32"/>
      <c r="N9" s="7" t="s">
        <v>8</v>
      </c>
    </row>
    <row r="10" spans="1:30" ht="15.5" x14ac:dyDescent="0.35">
      <c r="A10" s="33" t="s">
        <v>3</v>
      </c>
      <c r="B10" s="33"/>
      <c r="C10" s="33"/>
      <c r="D10" s="20">
        <v>5</v>
      </c>
      <c r="E10" s="20"/>
      <c r="F10" s="20">
        <v>12</v>
      </c>
      <c r="G10" s="20"/>
      <c r="H10" s="20">
        <v>0</v>
      </c>
      <c r="I10" s="20"/>
      <c r="J10" s="20">
        <v>0</v>
      </c>
      <c r="K10" s="20"/>
      <c r="L10" s="20">
        <v>0</v>
      </c>
      <c r="M10" s="20"/>
      <c r="N10" s="8">
        <v>17</v>
      </c>
    </row>
    <row r="11" spans="1:30" x14ac:dyDescent="0.35">
      <c r="A11" s="2" t="s">
        <v>0</v>
      </c>
      <c r="B11" s="2" t="s">
        <v>1</v>
      </c>
      <c r="C11" s="3" t="s">
        <v>2</v>
      </c>
      <c r="D11" s="4" t="s">
        <v>4</v>
      </c>
      <c r="E11" s="4" t="s">
        <v>5</v>
      </c>
      <c r="F11" s="4" t="s">
        <v>4</v>
      </c>
      <c r="G11" s="4" t="s">
        <v>5</v>
      </c>
      <c r="H11" s="4" t="s">
        <v>4</v>
      </c>
      <c r="I11" s="4" t="s">
        <v>5</v>
      </c>
      <c r="J11" s="4" t="s">
        <v>4</v>
      </c>
      <c r="K11" s="4" t="s">
        <v>5</v>
      </c>
      <c r="L11" s="4" t="s">
        <v>4</v>
      </c>
      <c r="M11" s="4" t="s">
        <v>5</v>
      </c>
      <c r="N11" s="4" t="s">
        <v>6</v>
      </c>
    </row>
    <row r="12" spans="1:30" x14ac:dyDescent="0.35">
      <c r="A12" s="5">
        <v>1</v>
      </c>
      <c r="B12" s="16">
        <v>2402042</v>
      </c>
      <c r="C12" s="11" t="s">
        <v>13</v>
      </c>
      <c r="D12" s="8">
        <v>2</v>
      </c>
      <c r="E12" s="9">
        <f>D12/$D$10</f>
        <v>0.4</v>
      </c>
      <c r="F12" s="1">
        <v>9</v>
      </c>
      <c r="G12" s="9">
        <f>F12/$F$10</f>
        <v>0.75</v>
      </c>
      <c r="H12" s="1"/>
      <c r="I12" s="9" t="e">
        <f>H12/$H$10</f>
        <v>#DIV/0!</v>
      </c>
      <c r="J12" s="1"/>
      <c r="K12" s="9" t="e">
        <f>J12/$J$10</f>
        <v>#DIV/0!</v>
      </c>
      <c r="L12" s="8"/>
      <c r="M12" s="9" t="e">
        <f>L12/$L$10</f>
        <v>#DIV/0!</v>
      </c>
      <c r="N12" s="9">
        <f>(D12+F12+H12+J12+L12)/$N$10</f>
        <v>0.6470588235294118</v>
      </c>
    </row>
    <row r="13" spans="1:30" x14ac:dyDescent="0.35">
      <c r="A13" s="5">
        <v>2</v>
      </c>
      <c r="B13" s="17">
        <v>2402033</v>
      </c>
      <c r="C13" s="12" t="s">
        <v>14</v>
      </c>
      <c r="D13" s="10">
        <v>0</v>
      </c>
      <c r="E13" s="9">
        <f t="shared" ref="E13:E20" si="0">D13/$D$10</f>
        <v>0</v>
      </c>
      <c r="F13" s="1">
        <v>9</v>
      </c>
      <c r="G13" s="9">
        <f t="shared" ref="G13:G20" si="1">F13/$F$10</f>
        <v>0.75</v>
      </c>
      <c r="H13" s="1"/>
      <c r="I13" s="9" t="e">
        <f t="shared" ref="I13:I20" si="2">H13/$H$10</f>
        <v>#DIV/0!</v>
      </c>
      <c r="J13" s="1"/>
      <c r="K13" s="9" t="e">
        <f t="shared" ref="K13:K20" si="3">J13/$J$10</f>
        <v>#DIV/0!</v>
      </c>
      <c r="L13" s="8"/>
      <c r="M13" s="9" t="e">
        <f t="shared" ref="M13:M20" si="4">L13/$L$10</f>
        <v>#DIV/0!</v>
      </c>
      <c r="N13" s="9">
        <f t="shared" ref="N13:N20" si="5">(D13+F13+H13+J13+L13)/$N$10</f>
        <v>0.52941176470588236</v>
      </c>
    </row>
    <row r="14" spans="1:30" x14ac:dyDescent="0.35">
      <c r="A14" s="5">
        <v>3</v>
      </c>
      <c r="B14" s="17">
        <v>2402091</v>
      </c>
      <c r="C14" s="13" t="s">
        <v>15</v>
      </c>
      <c r="D14" s="10">
        <v>0</v>
      </c>
      <c r="E14" s="9">
        <f t="shared" si="0"/>
        <v>0</v>
      </c>
      <c r="F14" s="1">
        <v>0</v>
      </c>
      <c r="G14" s="9">
        <f t="shared" si="1"/>
        <v>0</v>
      </c>
      <c r="H14" s="1"/>
      <c r="I14" s="9" t="e">
        <f t="shared" si="2"/>
        <v>#DIV/0!</v>
      </c>
      <c r="J14" s="1"/>
      <c r="K14" s="9" t="e">
        <f t="shared" si="3"/>
        <v>#DIV/0!</v>
      </c>
      <c r="L14" s="8"/>
      <c r="M14" s="9" t="e">
        <f t="shared" si="4"/>
        <v>#DIV/0!</v>
      </c>
      <c r="N14" s="9">
        <f t="shared" si="5"/>
        <v>0</v>
      </c>
    </row>
    <row r="15" spans="1:30" x14ac:dyDescent="0.35">
      <c r="A15" s="5">
        <v>4</v>
      </c>
      <c r="B15" s="17">
        <v>2402131</v>
      </c>
      <c r="C15" s="13" t="s">
        <v>16</v>
      </c>
      <c r="D15" s="10">
        <v>2</v>
      </c>
      <c r="E15" s="9">
        <f t="shared" si="0"/>
        <v>0.4</v>
      </c>
      <c r="F15" s="1">
        <v>6</v>
      </c>
      <c r="G15" s="9">
        <f t="shared" si="1"/>
        <v>0.5</v>
      </c>
      <c r="H15" s="1"/>
      <c r="I15" s="9" t="e">
        <f t="shared" si="2"/>
        <v>#DIV/0!</v>
      </c>
      <c r="J15" s="1"/>
      <c r="K15" s="9" t="e">
        <f t="shared" si="3"/>
        <v>#DIV/0!</v>
      </c>
      <c r="L15" s="8"/>
      <c r="M15" s="9" t="e">
        <f t="shared" si="4"/>
        <v>#DIV/0!</v>
      </c>
      <c r="N15" s="9">
        <f t="shared" si="5"/>
        <v>0.47058823529411764</v>
      </c>
    </row>
    <row r="16" spans="1:30" x14ac:dyDescent="0.35">
      <c r="A16" s="5">
        <v>5</v>
      </c>
      <c r="B16" s="18">
        <v>2402036</v>
      </c>
      <c r="C16" s="12" t="s">
        <v>17</v>
      </c>
      <c r="D16" s="10">
        <v>0</v>
      </c>
      <c r="E16" s="9">
        <f t="shared" si="0"/>
        <v>0</v>
      </c>
      <c r="F16" s="1">
        <v>1</v>
      </c>
      <c r="G16" s="9">
        <f t="shared" si="1"/>
        <v>8.3333333333333329E-2</v>
      </c>
      <c r="H16" s="1"/>
      <c r="I16" s="9" t="e">
        <f t="shared" si="2"/>
        <v>#DIV/0!</v>
      </c>
      <c r="J16" s="1"/>
      <c r="K16" s="9" t="e">
        <f t="shared" si="3"/>
        <v>#DIV/0!</v>
      </c>
      <c r="L16" s="8"/>
      <c r="M16" s="9" t="e">
        <f t="shared" si="4"/>
        <v>#DIV/0!</v>
      </c>
      <c r="N16" s="9">
        <f t="shared" si="5"/>
        <v>5.8823529411764705E-2</v>
      </c>
    </row>
    <row r="17" spans="1:14" x14ac:dyDescent="0.35">
      <c r="A17" s="5">
        <v>6</v>
      </c>
      <c r="B17" s="18">
        <v>2402135</v>
      </c>
      <c r="C17" s="12" t="s">
        <v>18</v>
      </c>
      <c r="D17" s="10">
        <v>1</v>
      </c>
      <c r="E17" s="9">
        <f t="shared" si="0"/>
        <v>0.2</v>
      </c>
      <c r="F17" s="1">
        <v>7</v>
      </c>
      <c r="G17" s="9">
        <f t="shared" si="1"/>
        <v>0.58333333333333337</v>
      </c>
      <c r="H17" s="1"/>
      <c r="I17" s="9" t="e">
        <f t="shared" si="2"/>
        <v>#DIV/0!</v>
      </c>
      <c r="J17" s="1"/>
      <c r="K17" s="9" t="e">
        <f t="shared" si="3"/>
        <v>#DIV/0!</v>
      </c>
      <c r="L17" s="8"/>
      <c r="M17" s="9" t="e">
        <f t="shared" si="4"/>
        <v>#DIV/0!</v>
      </c>
      <c r="N17" s="9">
        <f t="shared" si="5"/>
        <v>0.47058823529411764</v>
      </c>
    </row>
    <row r="18" spans="1:14" x14ac:dyDescent="0.35">
      <c r="A18" s="5">
        <v>7</v>
      </c>
      <c r="B18" s="19">
        <v>2402120</v>
      </c>
      <c r="C18" s="14" t="s">
        <v>19</v>
      </c>
      <c r="D18" s="10">
        <v>0</v>
      </c>
      <c r="E18" s="9">
        <f t="shared" si="0"/>
        <v>0</v>
      </c>
      <c r="F18" s="1">
        <v>1</v>
      </c>
      <c r="G18" s="9">
        <f t="shared" si="1"/>
        <v>8.3333333333333329E-2</v>
      </c>
      <c r="H18" s="1"/>
      <c r="I18" s="9" t="e">
        <f t="shared" si="2"/>
        <v>#DIV/0!</v>
      </c>
      <c r="J18" s="1"/>
      <c r="K18" s="9" t="e">
        <f t="shared" si="3"/>
        <v>#DIV/0!</v>
      </c>
      <c r="L18" s="8"/>
      <c r="M18" s="9" t="e">
        <f t="shared" si="4"/>
        <v>#DIV/0!</v>
      </c>
      <c r="N18" s="9">
        <f t="shared" si="5"/>
        <v>5.8823529411764705E-2</v>
      </c>
    </row>
    <row r="19" spans="1:14" x14ac:dyDescent="0.35">
      <c r="A19" s="5">
        <v>8</v>
      </c>
      <c r="B19" s="10">
        <v>2502505</v>
      </c>
      <c r="C19" s="15" t="s">
        <v>20</v>
      </c>
      <c r="D19" s="10">
        <v>2</v>
      </c>
      <c r="E19" s="9">
        <f t="shared" si="0"/>
        <v>0.4</v>
      </c>
      <c r="F19" s="1">
        <v>6</v>
      </c>
      <c r="G19" s="9">
        <f t="shared" si="1"/>
        <v>0.5</v>
      </c>
      <c r="H19" s="1"/>
      <c r="I19" s="9" t="e">
        <f t="shared" si="2"/>
        <v>#DIV/0!</v>
      </c>
      <c r="J19" s="1"/>
      <c r="K19" s="9" t="e">
        <f t="shared" si="3"/>
        <v>#DIV/0!</v>
      </c>
      <c r="L19" s="8"/>
      <c r="M19" s="9" t="e">
        <f t="shared" si="4"/>
        <v>#DIV/0!</v>
      </c>
      <c r="N19" s="9">
        <f t="shared" si="5"/>
        <v>0.47058823529411764</v>
      </c>
    </row>
    <row r="20" spans="1:14" x14ac:dyDescent="0.35">
      <c r="A20" s="5">
        <v>9</v>
      </c>
      <c r="B20" s="10">
        <v>2502506</v>
      </c>
      <c r="C20" s="12" t="s">
        <v>21</v>
      </c>
      <c r="D20" s="10">
        <v>4</v>
      </c>
      <c r="E20" s="9">
        <f t="shared" si="0"/>
        <v>0.8</v>
      </c>
      <c r="F20" s="1">
        <v>11</v>
      </c>
      <c r="G20" s="9">
        <f t="shared" si="1"/>
        <v>0.91666666666666663</v>
      </c>
      <c r="H20" s="1"/>
      <c r="I20" s="9" t="e">
        <f t="shared" si="2"/>
        <v>#DIV/0!</v>
      </c>
      <c r="J20" s="8"/>
      <c r="K20" s="9" t="e">
        <f t="shared" si="3"/>
        <v>#DIV/0!</v>
      </c>
      <c r="L20" s="8"/>
      <c r="M20" s="9" t="e">
        <f t="shared" si="4"/>
        <v>#DIV/0!</v>
      </c>
      <c r="N20" s="9">
        <f t="shared" si="5"/>
        <v>0.88235294117647056</v>
      </c>
    </row>
  </sheetData>
  <mergeCells count="21">
    <mergeCell ref="A10:C10"/>
    <mergeCell ref="D10:E10"/>
    <mergeCell ref="F10:G10"/>
    <mergeCell ref="H10:I10"/>
    <mergeCell ref="J10:K10"/>
    <mergeCell ref="L10:M10"/>
    <mergeCell ref="C6:D6"/>
    <mergeCell ref="A9:C9"/>
    <mergeCell ref="A1:AD1"/>
    <mergeCell ref="A2:AD2"/>
    <mergeCell ref="A3:AD3"/>
    <mergeCell ref="A4:AD4"/>
    <mergeCell ref="H5:AB5"/>
    <mergeCell ref="H6:AB6"/>
    <mergeCell ref="E5:F5"/>
    <mergeCell ref="E6:F6"/>
    <mergeCell ref="D9:E9"/>
    <mergeCell ref="F9:G9"/>
    <mergeCell ref="J9:K9"/>
    <mergeCell ref="H9:I9"/>
    <mergeCell ref="L9:M9"/>
  </mergeCells>
  <conditionalFormatting sqref="E12:E20">
    <cfRule type="cellIs" dxfId="5" priority="7" operator="lessThan">
      <formula>0.75</formula>
    </cfRule>
  </conditionalFormatting>
  <conditionalFormatting sqref="G12:G20">
    <cfRule type="cellIs" dxfId="4" priority="6" operator="lessThan">
      <formula>0.75</formula>
    </cfRule>
  </conditionalFormatting>
  <conditionalFormatting sqref="I12:I20">
    <cfRule type="cellIs" dxfId="3" priority="4" operator="lessThan">
      <formula>0.75</formula>
    </cfRule>
    <cfRule type="cellIs" dxfId="2" priority="5" operator="lessThan">
      <formula>0.7</formula>
    </cfRule>
  </conditionalFormatting>
  <conditionalFormatting sqref="K12:K20">
    <cfRule type="cellIs" dxfId="1" priority="3" operator="lessThan">
      <formula>0.75</formula>
    </cfRule>
  </conditionalFormatting>
  <conditionalFormatting sqref="M12:N20">
    <cfRule type="cellIs" dxfId="0" priority="1" operator="lessThan">
      <formula>0.75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2026-02-06T05:23:53Z</dcterms:modified>
</cp:coreProperties>
</file>